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831DB629-00F7-4694-8A15-6FC382887E2C}" xr6:coauthVersionLast="47" xr6:coauthVersionMax="47" xr10:uidLastSave="{00000000-0000-0000-0000-000000000000}"/>
  <bookViews>
    <workbookView xWindow="29280" yWindow="0" windowWidth="12885" windowHeight="15600" xr2:uid="{00000000-000D-0000-FFFF-FFFF00000000}"/>
  </bookViews>
  <sheets>
    <sheet name="請求書" sheetId="1" r:id="rId1"/>
  </sheets>
  <definedNames>
    <definedName name="_xlnm.Print_Area" localSheetId="0">請求書!$A$1:$Q$39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24" i="1" l="1"/>
  <c r="N19" i="1"/>
  <c r="N18" i="1"/>
  <c r="N29" i="1" l="1"/>
  <c r="N28" i="1"/>
  <c r="N27" i="1"/>
  <c r="N23" i="1"/>
  <c r="N22" i="1"/>
  <c r="N21" i="1"/>
  <c r="N20" i="1"/>
  <c r="K30" i="1" l="1"/>
  <c r="K31" i="1" s="1"/>
  <c r="K32" i="1" l="1"/>
  <c r="D1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15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数式が入っています。</t>
        </r>
      </text>
    </comment>
    <comment ref="N18" authorId="0" shapeId="0" xr:uid="{00000000-0006-0000-0000-000002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19" authorId="0" shapeId="0" xr:uid="{00000000-0006-0000-0000-000003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0" authorId="0" shapeId="0" xr:uid="{00000000-0006-0000-0000-000004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1" authorId="0" shapeId="0" xr:uid="{00000000-0006-0000-0000-000005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2" authorId="0" shapeId="0" xr:uid="{00000000-0006-0000-0000-000006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3" authorId="0" shapeId="0" xr:uid="{00000000-0006-0000-0000-000007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4" authorId="0" shapeId="0" xr:uid="{00000000-0006-0000-0000-000008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5" authorId="0" shapeId="0" xr:uid="{00000000-0006-0000-0000-000009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6" authorId="0" shapeId="0" xr:uid="{00000000-0006-0000-0000-00000A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7" authorId="0" shapeId="0" xr:uid="{00000000-0006-0000-0000-00000B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8" authorId="0" shapeId="0" xr:uid="{00000000-0006-0000-0000-00000C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N29" authorId="0" shapeId="0" xr:uid="{00000000-0006-0000-0000-00000D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K30" authorId="0" shapeId="0" xr:uid="{00000000-0006-0000-0000-00000E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K31" authorId="0" shapeId="0" xr:uid="{00000000-0006-0000-0000-00000F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  <comment ref="K32" authorId="0" shapeId="0" xr:uid="{00000000-0006-0000-0000-000010000000}">
      <text>
        <r>
          <rPr>
            <sz val="9"/>
            <color indexed="81"/>
            <rFont val="ＭＳ Ｐゴシック"/>
            <family val="3"/>
            <charset val="128"/>
          </rPr>
          <t>数式が入っています</t>
        </r>
      </text>
    </comment>
  </commentList>
</comments>
</file>

<file path=xl/sharedStrings.xml><?xml version="1.0" encoding="utf-8"?>
<sst xmlns="http://schemas.openxmlformats.org/spreadsheetml/2006/main" count="43" uniqueCount="42">
  <si>
    <t>請　求　書</t>
    <rPh sb="0" eb="1">
      <t>ショウ</t>
    </rPh>
    <rPh sb="2" eb="3">
      <t>モトム</t>
    </rPh>
    <rPh sb="4" eb="5">
      <t>ショ</t>
    </rPh>
    <phoneticPr fontId="2"/>
  </si>
  <si>
    <t>御中</t>
    <rPh sb="0" eb="2">
      <t>オンチュウ</t>
    </rPh>
    <phoneticPr fontId="2"/>
  </si>
  <si>
    <t>請求No.</t>
    <rPh sb="0" eb="2">
      <t>セイキュウ</t>
    </rPh>
    <phoneticPr fontId="2"/>
  </si>
  <si>
    <t>請求日</t>
    <rPh sb="0" eb="2">
      <t>セイキュウ</t>
    </rPh>
    <rPh sb="2" eb="3">
      <t>ビ</t>
    </rPh>
    <phoneticPr fontId="2"/>
  </si>
  <si>
    <t>TEL：</t>
    <phoneticPr fontId="2"/>
  </si>
  <si>
    <t>FAX：</t>
    <phoneticPr fontId="2"/>
  </si>
  <si>
    <t>E-Mail：</t>
    <phoneticPr fontId="2"/>
  </si>
  <si>
    <t>担当：</t>
    <rPh sb="0" eb="2">
      <t>タントウ</t>
    </rPh>
    <phoneticPr fontId="2"/>
  </si>
  <si>
    <t>合計金額</t>
    <rPh sb="0" eb="2">
      <t>ゴウケイ</t>
    </rPh>
    <rPh sb="2" eb="4">
      <t>キンガク</t>
    </rPh>
    <phoneticPr fontId="2"/>
  </si>
  <si>
    <t>（税込）</t>
    <rPh sb="1" eb="3">
      <t>ゼイコミ</t>
    </rPh>
    <phoneticPr fontId="2"/>
  </si>
  <si>
    <t>No.</t>
    <phoneticPr fontId="2"/>
  </si>
  <si>
    <t>金額</t>
    <rPh sb="0" eb="2">
      <t>キンガク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</si>
  <si>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</si>
  <si>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</si>
  <si>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件名：</t>
    <rPh sb="0" eb="2">
      <t>ケンメイ</t>
    </rPh>
    <phoneticPr fontId="2"/>
  </si>
  <si>
    <t>下記の通り、ご請求申し上げます。</t>
    <rPh sb="0" eb="2">
      <t>カキ</t>
    </rPh>
    <rPh sb="3" eb="4">
      <t>トオ</t>
    </rPh>
    <rPh sb="7" eb="9">
      <t>セイキュウ</t>
    </rPh>
    <rPh sb="9" eb="10">
      <t>モウ</t>
    </rPh>
    <rPh sb="11" eb="12">
      <t>ア</t>
    </rPh>
    <phoneticPr fontId="2"/>
  </si>
  <si>
    <t>お支払期限：</t>
    <rPh sb="1" eb="3">
      <t>シハライ</t>
    </rPh>
    <rPh sb="3" eb="5">
      <t>キゲン</t>
    </rPh>
    <phoneticPr fontId="2"/>
  </si>
  <si>
    <t>小計</t>
    <rPh sb="0" eb="2">
      <t>ショウケイ</t>
    </rPh>
    <phoneticPr fontId="2"/>
  </si>
  <si>
    <t>消費税</t>
    <rPh sb="0" eb="3">
      <t>ショウヒゼイ</t>
    </rPh>
    <phoneticPr fontId="2"/>
  </si>
  <si>
    <t>合計</t>
    <rPh sb="0" eb="2">
      <t>ゴウケイ</t>
    </rPh>
    <phoneticPr fontId="2"/>
  </si>
  <si>
    <t>お振込先</t>
    <rPh sb="1" eb="3">
      <t>フリコミ</t>
    </rPh>
    <rPh sb="3" eb="4">
      <t>サキ</t>
    </rPh>
    <phoneticPr fontId="2"/>
  </si>
  <si>
    <t>○○銀行　△△支店</t>
    <rPh sb="2" eb="4">
      <t>ギンコウ</t>
    </rPh>
    <rPh sb="7" eb="9">
      <t>シテン</t>
    </rPh>
    <phoneticPr fontId="2"/>
  </si>
  <si>
    <t>当座</t>
    <rPh sb="0" eb="2">
      <t>トウザ</t>
    </rPh>
    <phoneticPr fontId="2"/>
  </si>
  <si>
    <t>0123456</t>
    <phoneticPr fontId="2"/>
  </si>
  <si>
    <t>備考</t>
    <rPh sb="0" eb="2">
      <t>ビコウ</t>
    </rPh>
    <phoneticPr fontId="2"/>
  </si>
  <si>
    <t>摘要</t>
    <rPh sb="0" eb="2">
      <t>テキヨウ</t>
    </rPh>
    <phoneticPr fontId="2"/>
  </si>
  <si>
    <t>サンプル（カ</t>
    <phoneticPr fontId="2"/>
  </si>
  <si>
    <t>グッドロボ・チア</t>
    <phoneticPr fontId="2"/>
  </si>
  <si>
    <t>XX-XXXX-XXXX</t>
    <phoneticPr fontId="2"/>
  </si>
  <si>
    <t>goodBizRobo@xxx.jp</t>
    <phoneticPr fontId="2"/>
  </si>
  <si>
    <t>株式会社テスト</t>
    <rPh sb="0" eb="4">
      <t>カブシキガイシャ</t>
    </rPh>
    <phoneticPr fontId="2"/>
  </si>
  <si>
    <t>〒XXX-XXXX</t>
    <phoneticPr fontId="2"/>
  </si>
  <si>
    <t>東京都X区XXX町X-X-X</t>
    <rPh sb="0" eb="3">
      <t>トウキョウト</t>
    </rPh>
    <rPh sb="4" eb="5">
      <t>ク</t>
    </rPh>
    <rPh sb="8" eb="9">
      <t>チョウ</t>
    </rPh>
    <phoneticPr fontId="2"/>
  </si>
  <si>
    <t>あいう商品</t>
    <rPh sb="3" eb="5">
      <t>ショウヒン</t>
    </rPh>
    <phoneticPr fontId="2"/>
  </si>
  <si>
    <t>かきく商品</t>
    <rPh sb="3" eb="5">
      <t>ショウヒン</t>
    </rPh>
    <phoneticPr fontId="2"/>
  </si>
  <si>
    <t>らりる商品</t>
    <rPh sb="3" eb="5">
      <t>ショウヒン</t>
    </rPh>
    <phoneticPr fontId="2"/>
  </si>
  <si>
    <t>わをん商品</t>
    <rPh sb="3" eb="5">
      <t>ショウヒン</t>
    </rPh>
    <phoneticPr fontId="2"/>
  </si>
  <si>
    <t>やゆよ商品</t>
    <rPh sb="3" eb="5">
      <t>ショウヒン</t>
    </rPh>
    <phoneticPr fontId="2"/>
  </si>
  <si>
    <t>C株式会社</t>
    <rPh sb="1" eb="5">
      <t>カブシキガイシャ</t>
    </rPh>
    <phoneticPr fontId="2"/>
  </si>
  <si>
    <t>T-0001236</t>
    <phoneticPr fontId="2"/>
  </si>
  <si>
    <t>はひふ商品</t>
    <rPh sb="3" eb="5">
      <t>ショウヒン</t>
    </rPh>
    <phoneticPr fontId="2"/>
  </si>
  <si>
    <t>まみむ商品</t>
    <rPh sb="3" eb="5">
      <t>ショウヒン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</si>
</sst>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[$-F800]dddd\,\ mmmm\ dd\,\ yyyy"/>
    <numFmt numFmtId="177" formatCode="#,##0;[Red]\-#,##0&quot;（税込）&quot;"/>
  </numFmts>
  <fonts count="12">
    <font>
      <sz val="11"/>
      <color theme="1"/>
      <name val="Yu Gothic"/>
      <family val="3"/>
      <charset val="128"/>
      <scheme val="minor"/>
    </font>
    <font>
      <sz val="12"/>
      <color theme="1"/>
      <name val="Yu Gothic"/>
      <family val="2"/>
      <charset val="128"/>
      <scheme val="minor"/>
    </font>
    <font>
      <sz val="6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theme="1"/>
      <name val="Yu Gothic"/>
      <family val="3"/>
      <charset val="128"/>
      <scheme val="minor"/>
    </font>
    <font>
      <sz val="12"/>
      <color theme="1"/>
      <name val="Yu Gothic"/>
      <family val="3"/>
      <charset val="128"/>
      <scheme val="minor"/>
    </font>
    <font>
      <b/>
      <sz val="12"/>
      <color theme="1"/>
      <name val="Yu Gothic"/>
      <family val="3"/>
      <charset val="128"/>
      <scheme val="minor"/>
    </font>
    <font>
      <sz val="18"/>
      <color theme="1"/>
      <name val="Yu Gothic"/>
      <family val="3"/>
      <charset val="128"/>
      <scheme val="minor"/>
    </font>
    <font>
      <sz val="16"/>
      <color theme="1"/>
      <name val="Yu Gothic"/>
      <family val="3"/>
      <charset val="128"/>
      <scheme val="minor"/>
    </font>
    <font>
      <sz val="14"/>
      <color theme="1"/>
      <name val="Yu Gothic"/>
      <family val="3"/>
      <charset val="128"/>
      <scheme val="minor"/>
    </font>
    <font>
      <b/>
      <sz val="14"/>
      <color theme="1"/>
      <name val="Yu Gothic"/>
      <family val="3"/>
      <charset val="128"/>
      <scheme val="minor"/>
    </font>
    <font>
      <u/>
      <sz val="11"/>
      <color theme="10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6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9" fontId="4" fillId="0" borderId="0" xfId="1" applyFont="1">
      <alignment vertical="center"/>
    </xf>
    <xf numFmtId="0" fontId="0" fillId="0" borderId="0" xfId="0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Protection="1">
      <alignment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6" fillId="2" borderId="1" xfId="0" applyFont="1" applyFill="1" applyBorder="1" applyProtection="1">
      <alignment vertical="center"/>
      <protection locked="0"/>
    </xf>
    <xf numFmtId="31" fontId="0" fillId="0" borderId="0" xfId="0" applyNumberFormat="1">
      <alignment vertical="center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176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right" vertical="center"/>
      <protection locked="0"/>
    </xf>
    <xf numFmtId="0" fontId="10" fillId="0" borderId="5" xfId="0" applyFont="1" applyBorder="1" applyProtection="1">
      <alignment vertical="center"/>
      <protection locked="0"/>
    </xf>
    <xf numFmtId="0" fontId="11" fillId="0" borderId="0" xfId="4" applyAlignment="1" applyProtection="1">
      <alignment vertical="center"/>
      <protection locked="0"/>
    </xf>
    <xf numFmtId="6" fontId="5" fillId="0" borderId="1" xfId="3" applyFont="1" applyBorder="1" applyAlignment="1" applyProtection="1">
      <alignment horizontal="right" vertical="center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38" fontId="5" fillId="0" borderId="2" xfId="2" applyFont="1" applyBorder="1" applyAlignment="1" applyProtection="1">
      <alignment horizontal="right" vertical="center"/>
      <protection locked="0"/>
    </xf>
    <xf numFmtId="38" fontId="5" fillId="0" borderId="6" xfId="2" applyFont="1" applyBorder="1" applyAlignment="1" applyProtection="1">
      <alignment horizontal="right" vertical="center"/>
      <protection locked="0"/>
    </xf>
    <xf numFmtId="38" fontId="5" fillId="0" borderId="3" xfId="2" applyFont="1" applyBorder="1" applyAlignment="1" applyProtection="1">
      <alignment horizontal="right" vertical="center"/>
      <protection locked="0"/>
    </xf>
    <xf numFmtId="38" fontId="5" fillId="0" borderId="1" xfId="2" applyFont="1" applyBorder="1" applyAlignment="1" applyProtection="1">
      <alignment horizontal="right"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176" fontId="6" fillId="0" borderId="5" xfId="0" applyNumberFormat="1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6" fontId="10" fillId="0" borderId="5" xfId="3" applyFont="1" applyBorder="1" applyAlignment="1" applyProtection="1">
      <alignment horizontal="center" vertical="center"/>
    </xf>
    <xf numFmtId="177" fontId="5" fillId="0" borderId="5" xfId="2" applyNumberFormat="1" applyFont="1" applyBorder="1" applyAlignment="1" applyProtection="1">
      <alignment vertical="center"/>
      <protection locked="0"/>
    </xf>
    <xf numFmtId="6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1" fillId="0" borderId="4" xfId="0" applyFont="1" applyBorder="1" applyProtection="1">
      <alignment vertical="center"/>
      <protection locked="0"/>
    </xf>
    <xf numFmtId="0" fontId="5" fillId="0" borderId="4" xfId="0" applyFont="1" applyBorder="1" applyProtection="1">
      <alignment vertical="center"/>
      <protection locked="0"/>
    </xf>
    <xf numFmtId="6" fontId="6" fillId="0" borderId="1" xfId="3" applyFont="1" applyBorder="1" applyAlignment="1" applyProtection="1">
      <alignment horizontal="right" vertical="center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0" xfId="0" quotePrefix="1" applyFont="1" applyProtection="1">
      <alignment vertical="center"/>
      <protection locked="0"/>
    </xf>
  </cellXfs>
  <cellStyles count="5">
    <cellStyle name="パーセント" xfId="1" builtinId="5"/>
    <cellStyle name="ハイパーリンク" xfId="4" builtinId="8"/>
    <cellStyle name="桁区切り" xfId="2" builtinId="6"/>
    <cellStyle name="通貨" xfId="3" builtinId="7"/>
    <cellStyle name="標準" xfId="0" builtinId="0"/>
  </cellStyles>
  <dxfs count="0"/>
  <tableStyles count="0" defaultTableStyle="TableStyleMedium2" defaultPivotStyle="PivotStyleLight16"/>
  <colors>
    <mruColors>
      <color rgb="FFA80000"/>
      <color rgb="FFFF2D2D"/>
      <color rgb="FFFF57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121920</xdr:colOff>
      <xdr:row>8</xdr:row>
      <xdr:rowOff>83820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A50D71C-AB0A-4578-8B11-F01B157521B8}"/>
            </a:ext>
          </a:extLst>
        </xdr:cNvPr>
        <xdr:cNvSpPr txBox="1"/>
      </xdr:nvSpPr>
      <xdr:spPr>
        <a:xfrm>
          <a:off x="6644640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oodlife@goodlifes.jp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9"/>
  <sheetViews>
    <sheetView showGridLines="0" tabSelected="1" workbookViewId="0">
      <selection activeCell="N24" sqref="N24:P24"/>
    </sheetView>
  </sheetViews>
  <sheetFormatPr defaultColWidth="5.69921875" defaultRowHeight="30" customHeight="1"/>
  <cols>
    <col min="10" max="10" width="11.5" customWidth="1"/>
    <col min="18" max="18" width="13.8984375" bestFit="1" customWidth="1"/>
  </cols>
  <sheetData>
    <row r="1" spans="1:20" ht="30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20" ht="10.05000000000000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20" ht="30" customHeight="1">
      <c r="A3" s="12" t="s">
        <v>38</v>
      </c>
      <c r="B3" s="12"/>
      <c r="C3" s="12"/>
      <c r="D3" s="12"/>
      <c r="E3" s="12"/>
      <c r="F3" s="12"/>
      <c r="G3" s="12"/>
      <c r="H3" s="13" t="s">
        <v>1</v>
      </c>
      <c r="I3" s="13"/>
      <c r="J3" s="2"/>
      <c r="K3" s="2"/>
      <c r="L3" s="14" t="s">
        <v>2</v>
      </c>
      <c r="M3" s="14"/>
      <c r="N3" s="15" t="s">
        <v>39</v>
      </c>
      <c r="O3" s="15"/>
      <c r="P3" s="15"/>
      <c r="Q3" s="15"/>
    </row>
    <row r="4" spans="1:20" ht="30" customHeight="1">
      <c r="A4" s="2"/>
      <c r="B4" s="14"/>
      <c r="C4" s="14"/>
      <c r="D4" s="17"/>
      <c r="E4" s="17"/>
      <c r="F4" s="17"/>
      <c r="G4" s="3"/>
      <c r="H4" s="2"/>
      <c r="I4" s="2"/>
      <c r="J4" s="2"/>
      <c r="K4" s="2"/>
      <c r="L4" s="14" t="s">
        <v>3</v>
      </c>
      <c r="M4" s="14"/>
      <c r="N4" s="16">
        <v>43521</v>
      </c>
      <c r="O4" s="16"/>
      <c r="P4" s="16"/>
      <c r="Q4" s="16"/>
      <c r="R4" s="10"/>
    </row>
    <row r="5" spans="1:20" ht="10.05000000000000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20" ht="25.05" customHeight="1" thickBot="1">
      <c r="A6" s="18" t="s">
        <v>14</v>
      </c>
      <c r="B6" s="18"/>
      <c r="C6" s="19"/>
      <c r="D6" s="19"/>
      <c r="E6" s="19"/>
      <c r="F6" s="19"/>
      <c r="G6" s="19"/>
      <c r="H6" s="19"/>
      <c r="I6" s="19"/>
      <c r="J6" s="2"/>
      <c r="K6" s="14" t="s">
        <v>30</v>
      </c>
      <c r="L6" s="14"/>
      <c r="M6" s="14"/>
      <c r="N6" s="14"/>
      <c r="O6" s="14"/>
      <c r="P6" s="14"/>
      <c r="Q6" s="14"/>
      <c r="T6" s="1">
        <v>0.08</v>
      </c>
    </row>
    <row r="7" spans="1:20" ht="19.95" customHeight="1" thickTop="1">
      <c r="A7" s="2"/>
      <c r="B7" s="14" t="s">
        <v>15</v>
      </c>
      <c r="C7" s="14"/>
      <c r="D7" s="14"/>
      <c r="E7" s="14"/>
      <c r="F7" s="14"/>
      <c r="G7" s="14"/>
      <c r="H7" s="14"/>
      <c r="I7" s="14"/>
      <c r="J7" s="14"/>
      <c r="K7" s="14" t="s">
        <v>31</v>
      </c>
      <c r="L7" s="14"/>
      <c r="M7" s="14"/>
      <c r="N7" s="14"/>
      <c r="O7" s="14"/>
      <c r="P7" s="14"/>
      <c r="Q7" s="14"/>
    </row>
    <row r="8" spans="1:20" ht="19.9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14" t="s">
        <v>32</v>
      </c>
      <c r="L8" s="14"/>
      <c r="M8" s="14"/>
      <c r="N8" s="14"/>
      <c r="O8" s="14"/>
      <c r="P8" s="14"/>
      <c r="Q8" s="14"/>
    </row>
    <row r="9" spans="1:20" ht="19.9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15" t="s">
        <v>4</v>
      </c>
      <c r="L9" s="15"/>
      <c r="M9" s="3" t="s">
        <v>28</v>
      </c>
      <c r="N9" s="3"/>
      <c r="O9" s="3"/>
      <c r="P9" s="3"/>
      <c r="Q9" s="3"/>
    </row>
    <row r="10" spans="1:20" ht="19.9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15" t="s">
        <v>5</v>
      </c>
      <c r="L10" s="15"/>
      <c r="M10" s="14" t="s">
        <v>28</v>
      </c>
      <c r="N10" s="14"/>
      <c r="O10" s="14"/>
      <c r="P10" s="14"/>
      <c r="Q10" s="14"/>
    </row>
    <row r="11" spans="1:20" ht="19.9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15" t="s">
        <v>6</v>
      </c>
      <c r="L11" s="15"/>
      <c r="M11" s="20" t="s">
        <v>29</v>
      </c>
      <c r="N11" s="14"/>
      <c r="O11" s="14"/>
      <c r="P11" s="14"/>
      <c r="Q11" s="14"/>
    </row>
    <row r="12" spans="1:20" ht="19.9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15" t="s">
        <v>7</v>
      </c>
      <c r="L12" s="15"/>
      <c r="M12" s="14" t="s">
        <v>27</v>
      </c>
      <c r="N12" s="14"/>
      <c r="O12" s="14"/>
      <c r="P12" s="14"/>
      <c r="Q12" s="14"/>
    </row>
    <row r="13" spans="1:20" ht="19.9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15"/>
      <c r="L13" s="15"/>
      <c r="M13" s="14"/>
      <c r="N13" s="14"/>
      <c r="O13" s="14"/>
      <c r="P13" s="14"/>
      <c r="Q13" s="14"/>
    </row>
    <row r="14" spans="1:20" ht="10.050000000000001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  <c r="L14" s="4"/>
      <c r="M14" s="3"/>
      <c r="N14" s="3"/>
      <c r="O14" s="3"/>
      <c r="P14" s="3"/>
      <c r="Q14" s="3"/>
    </row>
    <row r="15" spans="1:20" ht="30" customHeight="1" thickBot="1">
      <c r="A15" s="32" t="s">
        <v>8</v>
      </c>
      <c r="B15" s="32"/>
      <c r="C15" s="32"/>
      <c r="D15" s="33">
        <f>K32</f>
        <v>254232</v>
      </c>
      <c r="E15" s="33"/>
      <c r="F15" s="33"/>
      <c r="G15" s="33"/>
      <c r="H15" s="34" t="s">
        <v>9</v>
      </c>
      <c r="I15" s="34"/>
      <c r="J15" s="15" t="s">
        <v>16</v>
      </c>
      <c r="K15" s="15"/>
      <c r="L15" s="15"/>
      <c r="M15" s="31">
        <v>43524</v>
      </c>
      <c r="N15" s="31"/>
      <c r="O15" s="31"/>
      <c r="P15" s="31"/>
    </row>
    <row r="16" spans="1:20" ht="10.050000000000001" customHeight="1" thickTop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6" ht="25.05" customHeight="1">
      <c r="A17" s="5" t="s">
        <v>10</v>
      </c>
      <c r="B17" s="30" t="s">
        <v>25</v>
      </c>
      <c r="C17" s="30"/>
      <c r="D17" s="30"/>
      <c r="E17" s="30"/>
      <c r="F17" s="30"/>
      <c r="G17" s="30"/>
      <c r="H17" s="30"/>
      <c r="I17" s="30"/>
      <c r="J17" s="5" t="s">
        <v>13</v>
      </c>
      <c r="K17" s="30" t="s">
        <v>12</v>
      </c>
      <c r="L17" s="30"/>
      <c r="M17" s="30"/>
      <c r="N17" s="30" t="s">
        <v>11</v>
      </c>
      <c r="O17" s="30"/>
      <c r="P17" s="30"/>
    </row>
    <row r="18" spans="1:16" ht="19.95" customHeight="1">
      <c r="A18" s="6">
        <v>1</v>
      </c>
      <c r="B18" s="29" t="s">
        <v>33</v>
      </c>
      <c r="C18" s="29"/>
      <c r="D18" s="29"/>
      <c r="E18" s="29"/>
      <c r="F18" s="29"/>
      <c r="G18" s="29"/>
      <c r="H18" s="29"/>
      <c r="I18" s="29"/>
      <c r="J18" s="7">
        <v>12</v>
      </c>
      <c r="K18" s="28">
        <v>4800</v>
      </c>
      <c r="L18" s="28"/>
      <c r="M18" s="28"/>
      <c r="N18" s="21">
        <f t="shared" ref="N18:N29" si="0">IF(AND(J18&lt;&gt;"",K18&lt;&gt;""),J18*K18,"")</f>
        <v>57600</v>
      </c>
      <c r="O18" s="21"/>
      <c r="P18" s="21"/>
    </row>
    <row r="19" spans="1:16" ht="19.95" customHeight="1">
      <c r="A19" s="6">
        <v>2</v>
      </c>
      <c r="B19" s="29" t="s">
        <v>34</v>
      </c>
      <c r="C19" s="29"/>
      <c r="D19" s="29"/>
      <c r="E19" s="29"/>
      <c r="F19" s="29"/>
      <c r="G19" s="29"/>
      <c r="H19" s="29"/>
      <c r="I19" s="29"/>
      <c r="J19" s="7">
        <v>5</v>
      </c>
      <c r="K19" s="25">
        <v>2400</v>
      </c>
      <c r="L19" s="26"/>
      <c r="M19" s="27"/>
      <c r="N19" s="21">
        <f t="shared" si="0"/>
        <v>12000</v>
      </c>
      <c r="O19" s="21"/>
      <c r="P19" s="21"/>
    </row>
    <row r="20" spans="1:16" ht="19.95" customHeight="1">
      <c r="A20" s="6">
        <v>3</v>
      </c>
      <c r="B20" s="29" t="s">
        <v>40</v>
      </c>
      <c r="C20" s="29"/>
      <c r="D20" s="29"/>
      <c r="E20" s="29"/>
      <c r="F20" s="29"/>
      <c r="G20" s="29"/>
      <c r="H20" s="29"/>
      <c r="I20" s="29"/>
      <c r="J20" s="7">
        <v>16</v>
      </c>
      <c r="K20" s="25">
        <v>4500</v>
      </c>
      <c r="L20" s="26"/>
      <c r="M20" s="27"/>
      <c r="N20" s="21">
        <f t="shared" si="0"/>
        <v>72000</v>
      </c>
      <c r="O20" s="21"/>
      <c r="P20" s="21"/>
    </row>
    <row r="21" spans="1:16" ht="19.95" customHeight="1">
      <c r="A21" s="6">
        <v>4</v>
      </c>
      <c r="B21" s="22" t="s">
        <v>41</v>
      </c>
      <c r="C21" s="23"/>
      <c r="D21" s="23"/>
      <c r="E21" s="23"/>
      <c r="F21" s="23"/>
      <c r="G21" s="23"/>
      <c r="H21" s="23"/>
      <c r="I21" s="24"/>
      <c r="J21" s="7">
        <v>7</v>
      </c>
      <c r="K21" s="25">
        <v>2800</v>
      </c>
      <c r="L21" s="26"/>
      <c r="M21" s="27"/>
      <c r="N21" s="21">
        <f t="shared" si="0"/>
        <v>19600</v>
      </c>
      <c r="O21" s="21"/>
      <c r="P21" s="21"/>
    </row>
    <row r="22" spans="1:16" ht="19.95" customHeight="1">
      <c r="A22" s="6">
        <v>5</v>
      </c>
      <c r="B22" s="22" t="s">
        <v>37</v>
      </c>
      <c r="C22" s="23"/>
      <c r="D22" s="23"/>
      <c r="E22" s="23"/>
      <c r="F22" s="23"/>
      <c r="G22" s="23"/>
      <c r="H22" s="23"/>
      <c r="I22" s="24"/>
      <c r="J22" s="7">
        <v>8</v>
      </c>
      <c r="K22" s="25">
        <v>1600</v>
      </c>
      <c r="L22" s="26"/>
      <c r="M22" s="27"/>
      <c r="N22" s="21">
        <f t="shared" si="0"/>
        <v>12800</v>
      </c>
      <c r="O22" s="21"/>
      <c r="P22" s="21"/>
    </row>
    <row r="23" spans="1:16" ht="19.95" customHeight="1">
      <c r="A23" s="6">
        <v>6</v>
      </c>
      <c r="B23" s="22" t="s">
        <v>35</v>
      </c>
      <c r="C23" s="23"/>
      <c r="D23" s="23"/>
      <c r="E23" s="23"/>
      <c r="F23" s="23"/>
      <c r="G23" s="23"/>
      <c r="H23" s="23"/>
      <c r="I23" s="24"/>
      <c r="J23" s="7">
        <v>4</v>
      </c>
      <c r="K23" s="25">
        <v>5300</v>
      </c>
      <c r="L23" s="26"/>
      <c r="M23" s="27"/>
      <c r="N23" s="21">
        <f t="shared" si="0"/>
        <v>21200</v>
      </c>
      <c r="O23" s="21"/>
      <c r="P23" s="21"/>
    </row>
    <row r="24" spans="1:16" ht="19.95" customHeight="1">
      <c r="A24" s="6">
        <v>7</v>
      </c>
      <c r="B24" s="22" t="s">
        <v>36</v>
      </c>
      <c r="C24" s="23"/>
      <c r="D24" s="23"/>
      <c r="E24" s="23"/>
      <c r="F24" s="23"/>
      <c r="G24" s="23"/>
      <c r="H24" s="23"/>
      <c r="I24" s="24"/>
      <c r="J24" s="7">
        <v>6</v>
      </c>
      <c r="K24" s="25">
        <v>6700</v>
      </c>
      <c r="L24" s="26"/>
      <c r="M24" s="27"/>
      <c r="N24" s="21">
        <f t="shared" ref="N24" si="1">IF(AND(J24&lt;&gt;"",K24&lt;&gt;""),J24*K24,"")</f>
        <v>40200</v>
      </c>
      <c r="O24" s="21"/>
      <c r="P24" s="21"/>
    </row>
    <row r="25" spans="1:16" ht="19.95" customHeight="1">
      <c r="A25" s="6">
        <v>8</v>
      </c>
      <c r="B25" s="22"/>
      <c r="C25" s="23"/>
      <c r="D25" s="23"/>
      <c r="E25" s="23"/>
      <c r="F25" s="23"/>
      <c r="G25" s="23"/>
      <c r="H25" s="23"/>
      <c r="I25" s="24"/>
      <c r="J25" s="7"/>
      <c r="K25" s="25"/>
      <c r="L25" s="26"/>
      <c r="M25" s="27"/>
      <c r="N25" s="21"/>
      <c r="O25" s="21"/>
      <c r="P25" s="21"/>
    </row>
    <row r="26" spans="1:16" ht="19.95" customHeight="1">
      <c r="A26" s="6">
        <v>9</v>
      </c>
      <c r="B26" s="22"/>
      <c r="C26" s="23"/>
      <c r="D26" s="23"/>
      <c r="E26" s="23"/>
      <c r="F26" s="23"/>
      <c r="G26" s="23"/>
      <c r="H26" s="23"/>
      <c r="I26" s="24"/>
      <c r="J26" s="7"/>
      <c r="K26" s="25"/>
      <c r="L26" s="26"/>
      <c r="M26" s="27"/>
      <c r="N26" s="21"/>
      <c r="O26" s="21"/>
      <c r="P26" s="21"/>
    </row>
    <row r="27" spans="1:16" ht="19.95" customHeight="1">
      <c r="A27" s="6">
        <v>10</v>
      </c>
      <c r="B27" s="29"/>
      <c r="C27" s="29"/>
      <c r="D27" s="29"/>
      <c r="E27" s="29"/>
      <c r="F27" s="29"/>
      <c r="G27" s="29"/>
      <c r="H27" s="29"/>
      <c r="I27" s="29"/>
      <c r="J27" s="7"/>
      <c r="K27" s="25"/>
      <c r="L27" s="26"/>
      <c r="M27" s="27"/>
      <c r="N27" s="21" t="str">
        <f t="shared" si="0"/>
        <v/>
      </c>
      <c r="O27" s="21"/>
      <c r="P27" s="21"/>
    </row>
    <row r="28" spans="1:16" ht="19.95" customHeight="1">
      <c r="A28" s="6">
        <v>11</v>
      </c>
      <c r="B28" s="29"/>
      <c r="C28" s="29"/>
      <c r="D28" s="29"/>
      <c r="E28" s="29"/>
      <c r="F28" s="29"/>
      <c r="G28" s="29"/>
      <c r="H28" s="29"/>
      <c r="I28" s="29"/>
      <c r="J28" s="7"/>
      <c r="K28" s="25"/>
      <c r="L28" s="26"/>
      <c r="M28" s="27"/>
      <c r="N28" s="21" t="str">
        <f t="shared" si="0"/>
        <v/>
      </c>
      <c r="O28" s="21"/>
      <c r="P28" s="21"/>
    </row>
    <row r="29" spans="1:16" ht="19.95" customHeight="1">
      <c r="A29" s="6">
        <v>12</v>
      </c>
      <c r="B29" s="29"/>
      <c r="C29" s="29"/>
      <c r="D29" s="29"/>
      <c r="E29" s="29"/>
      <c r="F29" s="29"/>
      <c r="G29" s="29"/>
      <c r="H29" s="29"/>
      <c r="I29" s="29"/>
      <c r="J29" s="7"/>
      <c r="K29" s="25"/>
      <c r="L29" s="26"/>
      <c r="M29" s="27"/>
      <c r="N29" s="21" t="str">
        <f t="shared" si="0"/>
        <v/>
      </c>
      <c r="O29" s="21"/>
      <c r="P29" s="21"/>
    </row>
    <row r="30" spans="1:16" ht="19.95" customHeight="1">
      <c r="A30" s="3"/>
      <c r="B30" s="3"/>
      <c r="C30" s="3"/>
      <c r="D30" s="3"/>
      <c r="E30" s="3"/>
      <c r="F30" s="3"/>
      <c r="G30" s="3"/>
      <c r="H30" s="3"/>
      <c r="I30" s="3"/>
      <c r="J30" s="9" t="s">
        <v>17</v>
      </c>
      <c r="K30" s="35">
        <f>SUM(N18:P29)</f>
        <v>235400</v>
      </c>
      <c r="L30" s="36"/>
      <c r="M30" s="36"/>
      <c r="N30" s="36"/>
      <c r="O30" s="36"/>
      <c r="P30" s="36"/>
    </row>
    <row r="31" spans="1:16" ht="19.95" customHeight="1">
      <c r="A31" s="3" t="s">
        <v>20</v>
      </c>
      <c r="B31" s="3"/>
      <c r="C31" s="3"/>
      <c r="D31" s="3"/>
      <c r="E31" s="3"/>
      <c r="F31" s="3"/>
      <c r="G31" s="3"/>
      <c r="H31" s="3"/>
      <c r="I31" s="3"/>
      <c r="J31" s="9" t="s">
        <v>18</v>
      </c>
      <c r="K31" s="21">
        <f>K30*$T$6</f>
        <v>18832</v>
      </c>
      <c r="L31" s="21"/>
      <c r="M31" s="21"/>
      <c r="N31" s="21"/>
      <c r="O31" s="21"/>
      <c r="P31" s="21"/>
    </row>
    <row r="32" spans="1:16" ht="19.95" customHeight="1">
      <c r="A32" s="3"/>
      <c r="B32" s="14" t="s">
        <v>21</v>
      </c>
      <c r="C32" s="14"/>
      <c r="D32" s="14"/>
      <c r="E32" s="14"/>
      <c r="F32" s="14"/>
      <c r="G32" s="3"/>
      <c r="H32" s="3"/>
      <c r="I32" s="3"/>
      <c r="J32" s="9" t="s">
        <v>19</v>
      </c>
      <c r="K32" s="39">
        <f>K30+K31</f>
        <v>254232</v>
      </c>
      <c r="L32" s="39"/>
      <c r="M32" s="39"/>
      <c r="N32" s="39"/>
      <c r="O32" s="39"/>
      <c r="P32" s="39"/>
    </row>
    <row r="33" spans="1:17" ht="19.95" customHeight="1">
      <c r="A33" s="3"/>
      <c r="B33" s="8" t="s">
        <v>22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9.95" customHeight="1">
      <c r="A34" s="3"/>
      <c r="B34" s="49" t="s">
        <v>23</v>
      </c>
      <c r="C34" s="49"/>
      <c r="D34" s="49"/>
      <c r="E34" s="49"/>
      <c r="F34" s="49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9.95" customHeight="1">
      <c r="A35" s="3"/>
      <c r="B35" s="37" t="s">
        <v>26</v>
      </c>
      <c r="C35" s="38"/>
      <c r="D35" s="38"/>
      <c r="E35" s="38"/>
      <c r="F35" s="38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7" ht="19.95" customHeight="1">
      <c r="A36" s="30" t="s">
        <v>24</v>
      </c>
      <c r="B36" s="30"/>
      <c r="C36" s="40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2"/>
    </row>
    <row r="37" spans="1:17" ht="19.95" customHeight="1">
      <c r="A37" s="30"/>
      <c r="B37" s="30"/>
      <c r="C37" s="43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5"/>
    </row>
    <row r="38" spans="1:17" ht="19.95" customHeight="1">
      <c r="A38" s="30"/>
      <c r="B38" s="30"/>
      <c r="C38" s="43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5"/>
    </row>
    <row r="39" spans="1:17" ht="19.95" customHeight="1">
      <c r="A39" s="30"/>
      <c r="B39" s="30"/>
      <c r="C39" s="46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8"/>
    </row>
  </sheetData>
  <mergeCells count="76">
    <mergeCell ref="A36:B39"/>
    <mergeCell ref="B35:F35"/>
    <mergeCell ref="K32:P32"/>
    <mergeCell ref="C36:P39"/>
    <mergeCell ref="N27:P27"/>
    <mergeCell ref="N28:P28"/>
    <mergeCell ref="N29:P29"/>
    <mergeCell ref="B32:F32"/>
    <mergeCell ref="B34:F34"/>
    <mergeCell ref="N22:P22"/>
    <mergeCell ref="K30:P30"/>
    <mergeCell ref="K31:P31"/>
    <mergeCell ref="N23:P23"/>
    <mergeCell ref="N24:P24"/>
    <mergeCell ref="K24:M24"/>
    <mergeCell ref="K29:M29"/>
    <mergeCell ref="K25:M25"/>
    <mergeCell ref="K26:M26"/>
    <mergeCell ref="K27:M27"/>
    <mergeCell ref="K28:M28"/>
    <mergeCell ref="N25:P25"/>
    <mergeCell ref="N26:P26"/>
    <mergeCell ref="B25:I25"/>
    <mergeCell ref="B26:I26"/>
    <mergeCell ref="B27:I27"/>
    <mergeCell ref="B28:I28"/>
    <mergeCell ref="B29:I29"/>
    <mergeCell ref="B23:I23"/>
    <mergeCell ref="B24:I24"/>
    <mergeCell ref="K13:L13"/>
    <mergeCell ref="A15:C15"/>
    <mergeCell ref="D15:G15"/>
    <mergeCell ref="H15:I15"/>
    <mergeCell ref="K17:M17"/>
    <mergeCell ref="B22:I22"/>
    <mergeCell ref="K22:M22"/>
    <mergeCell ref="J15:L15"/>
    <mergeCell ref="B19:I19"/>
    <mergeCell ref="B20:I20"/>
    <mergeCell ref="K23:M23"/>
    <mergeCell ref="N18:P18"/>
    <mergeCell ref="K18:M18"/>
    <mergeCell ref="B18:I18"/>
    <mergeCell ref="M13:Q13"/>
    <mergeCell ref="N17:P17"/>
    <mergeCell ref="B17:I17"/>
    <mergeCell ref="M15:P15"/>
    <mergeCell ref="N19:P19"/>
    <mergeCell ref="N20:P20"/>
    <mergeCell ref="B21:I21"/>
    <mergeCell ref="N21:P21"/>
    <mergeCell ref="K19:M19"/>
    <mergeCell ref="K20:M20"/>
    <mergeCell ref="K21:M21"/>
    <mergeCell ref="K9:L9"/>
    <mergeCell ref="M10:Q10"/>
    <mergeCell ref="K11:L11"/>
    <mergeCell ref="M11:Q11"/>
    <mergeCell ref="K12:L12"/>
    <mergeCell ref="M12:Q12"/>
    <mergeCell ref="K10:L10"/>
    <mergeCell ref="K8:Q8"/>
    <mergeCell ref="N3:Q3"/>
    <mergeCell ref="N4:Q4"/>
    <mergeCell ref="B4:C4"/>
    <mergeCell ref="D4:F4"/>
    <mergeCell ref="K6:Q6"/>
    <mergeCell ref="K7:Q7"/>
    <mergeCell ref="A6:B6"/>
    <mergeCell ref="C6:I6"/>
    <mergeCell ref="B7:J7"/>
    <mergeCell ref="A1:Q1"/>
    <mergeCell ref="A3:G3"/>
    <mergeCell ref="H3:I3"/>
    <mergeCell ref="L3:M3"/>
    <mergeCell ref="L4:M4"/>
  </mergeCells>
  <phoneticPr fontId="2"/>
  <hyperlinks>
    <hyperlink ref="M11" r:id="rId1" display="goodlife@goodlifes.jp" xr:uid="{A0499C71-96D8-480A-BB72-31061720F0D8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9" orientation="portrait" r:id="rId2"/>
  <drawing r:id="rId3"/>
  <legacy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06C398533564581DB2AB23198ABD7" ma:contentTypeVersion="20" ma:contentTypeDescription="新しいドキュメントを作成します。" ma:contentTypeScope="" ma:versionID="047055c4174c0cdef3f1297598125ee4">
  <xsd:schema xmlns:xsd="http://www.w3.org/2001/XMLSchema" xmlns:xs="http://www.w3.org/2001/XMLSchema" xmlns:p="http://schemas.microsoft.com/office/2006/metadata/properties" xmlns:ns2="50f7d0c2-7532-49f1-8577-fae4f7c749d7" xmlns:ns3="88894703-5323-4f42-acd3-501e17737e43" targetNamespace="http://schemas.microsoft.com/office/2006/metadata/properties" ma:root="true" ma:fieldsID="c1f1b89b01b8d015af5e90e1377ae4b4" ns2:_="" ns3:_="">
    <xsd:import namespace="50f7d0c2-7532-49f1-8577-fae4f7c749d7"/>
    <xsd:import namespace="88894703-5323-4f42-acd3-501e17737e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xff14__x4eba__x304c__x30a2__x30af__x30bb__x30b9__x3067__x304d__x308b__x30d5__x30a9__x30eb__x30c0_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7d0c2-7532-49f1-8577-fae4f7c74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xff14__x4eba__x304c__x30a2__x30af__x30bb__x30b9__x3067__x304d__x308b__x30d5__x30a9__x30eb__x30c0_" ma:index="18" nillable="true" ma:displayName="４人がアクセスできるフォルダ" ma:description="竹内・前澤・駒崎・竹内さんの奥さんへのアクセス許可" ma:format="Dropdown" ma:internalName="_xff14__x4eba__x304c__x30a2__x30af__x30bb__x30b9__x3067__x304d__x308b__x30d5__x30a9__x30eb__x30c0_">
      <xsd:simpleType>
        <xsd:restriction base="dms:Text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10ed3511-47ea-4bfc-928e-4a5d2094be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894703-5323-4f42-acd3-501e17737e4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08005c-b27e-46bb-b5bf-2f826cb5f32a}" ma:internalName="TaxCatchAll" ma:showField="CatchAllData" ma:web="88894703-5323-4f42-acd3-501e17737e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894703-5323-4f42-acd3-501e17737e43" xsi:nil="true"/>
    <_xff14__x4eba__x304c__x30a2__x30af__x30bb__x30b9__x3067__x304d__x308b__x30d5__x30a9__x30eb__x30c0_ xmlns="50f7d0c2-7532-49f1-8577-fae4f7c749d7" xsi:nil="true"/>
    <lcf76f155ced4ddcb4097134ff3c332f xmlns="50f7d0c2-7532-49f1-8577-fae4f7c749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C806A5-F1C4-46D1-87D1-D0778279122D}"/>
</file>

<file path=customXml/itemProps2.xml><?xml version="1.0" encoding="utf-8"?>
<ds:datastoreItem xmlns:ds="http://schemas.openxmlformats.org/officeDocument/2006/customXml" ds:itemID="{619CB7DD-E235-4371-A6D2-83CA1A30D0B4}"/>
</file>

<file path=customXml/itemProps3.xml><?xml version="1.0" encoding="utf-8"?>
<ds:datastoreItem xmlns:ds="http://schemas.openxmlformats.org/officeDocument/2006/customXml" ds:itemID="{E90AB95A-8F59-4C73-A4C1-8E6638FFFC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請求書</vt:lpstr>
      <vt:lpstr>請求書!Print_Area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2016-01-22T04:05:00Z</cp:lastPrinted>
  <dcterms:created xsi:type="dcterms:W3CDTF">2015-12-21T00:50:44Z</dcterms:created>
  <dcterms:modified xsi:type="dcterms:W3CDTF">2025-02-18T09:25:04Z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0x01010060206C398533564581DB2AB23198ABD7</vt:lpwstr>
  </property>
</Properties>
</file>